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ПРОЕКТ 9 изм (итог 2019)" sheetId="14" r:id="rId1"/>
  </sheets>
  <definedNames>
    <definedName name="_xlnm.Print_Titles" localSheetId="0">'ПРОЕКТ 9 изм (итог 2019)'!$8:$10</definedName>
    <definedName name="_xlnm.Print_Area" localSheetId="0">'ПРОЕКТ 9 изм (итог 2019)'!$A$1:$AG$24</definedName>
  </definedNames>
  <calcPr calcId="124519"/>
</workbook>
</file>

<file path=xl/calcChain.xml><?xml version="1.0" encoding="utf-8"?>
<calcChain xmlns="http://schemas.openxmlformats.org/spreadsheetml/2006/main">
  <c r="AE16" i="14"/>
  <c r="AB16"/>
  <c r="Y16"/>
  <c r="V16"/>
  <c r="S16"/>
  <c r="AG20"/>
  <c r="AF20"/>
  <c r="AD20"/>
  <c r="AC20"/>
  <c r="AA20"/>
  <c r="Z20"/>
  <c r="X20"/>
  <c r="W20"/>
  <c r="U20"/>
  <c r="T20"/>
  <c r="AG19"/>
  <c r="AF19"/>
  <c r="AE19"/>
  <c r="AD19"/>
  <c r="AC19"/>
  <c r="AB19"/>
  <c r="AA19"/>
  <c r="Z19"/>
  <c r="Y19"/>
  <c r="X19"/>
  <c r="W19"/>
  <c r="V19"/>
  <c r="U19"/>
  <c r="T19"/>
  <c r="S19"/>
  <c r="AG17"/>
  <c r="AF17"/>
  <c r="AD17"/>
  <c r="AC17"/>
  <c r="AA17"/>
  <c r="Z17"/>
  <c r="X17"/>
  <c r="W17"/>
  <c r="U17"/>
  <c r="T17"/>
  <c r="AE11"/>
  <c r="AB11"/>
  <c r="Y11"/>
  <c r="V11"/>
  <c r="S11"/>
  <c r="M11"/>
  <c r="P12"/>
  <c r="P14"/>
  <c r="R20"/>
  <c r="Q20"/>
  <c r="P20" s="1"/>
  <c r="O20"/>
  <c r="N20"/>
  <c r="L20"/>
  <c r="K20"/>
  <c r="J20" s="1"/>
  <c r="I20"/>
  <c r="H20"/>
  <c r="F20"/>
  <c r="E20"/>
  <c r="D20" s="1"/>
  <c r="R19"/>
  <c r="Q19"/>
  <c r="O19"/>
  <c r="N19"/>
  <c r="M19" s="1"/>
  <c r="L19"/>
  <c r="K19"/>
  <c r="I19"/>
  <c r="H19"/>
  <c r="G19" s="1"/>
  <c r="F19"/>
  <c r="E19"/>
  <c r="R17"/>
  <c r="Q17"/>
  <c r="P17" s="1"/>
  <c r="O17"/>
  <c r="N17"/>
  <c r="L17"/>
  <c r="K17"/>
  <c r="J17" s="1"/>
  <c r="I17"/>
  <c r="H17"/>
  <c r="F17"/>
  <c r="E17"/>
  <c r="P16"/>
  <c r="M16"/>
  <c r="J16"/>
  <c r="G16"/>
  <c r="D16"/>
  <c r="J14"/>
  <c r="G14"/>
  <c r="D14"/>
  <c r="J12"/>
  <c r="G12"/>
  <c r="D12"/>
  <c r="P11"/>
  <c r="J11"/>
  <c r="G11"/>
  <c r="D11"/>
  <c r="D19" l="1"/>
  <c r="G20"/>
  <c r="M20"/>
  <c r="V20"/>
  <c r="G17"/>
  <c r="M17"/>
  <c r="S20"/>
  <c r="AB20"/>
  <c r="AE17"/>
  <c r="Y17"/>
  <c r="AE20"/>
  <c r="AB17"/>
  <c r="Y20"/>
  <c r="V17"/>
  <c r="S17"/>
  <c r="D17"/>
  <c r="J19"/>
  <c r="P19"/>
  <c r="C17" l="1"/>
  <c r="C20"/>
  <c r="C19"/>
</calcChain>
</file>

<file path=xl/sharedStrings.xml><?xml version="1.0" encoding="utf-8"?>
<sst xmlns="http://schemas.openxmlformats.org/spreadsheetml/2006/main" count="74" uniqueCount="42">
  <si>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</si>
  <si>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</si>
  <si>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</si>
  <si>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</si>
  <si>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</si>
  <si>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</si>
  <si>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</si>
  <si>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</si>
  <si>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</si>
  <si>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</si>
  <si>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</si>
  <si>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2</t>
  </si>
  <si>
    <t>3</t>
  </si>
  <si>
    <t>ИТОГО по Программе</t>
  </si>
  <si>
    <t>в т.ч.</t>
  </si>
  <si>
    <t>Управление архитектуры и градостроительства</t>
  </si>
  <si>
    <t>Формирование земельных участков для жилищного строительства, комплексного освоения в целях жилищного строительства</t>
  </si>
  <si>
    <t>Проведение аукционов на право заключения договоров аренды земельных участков в целях жилищного строительства</t>
  </si>
  <si>
    <t>Предоставление сформированных земельных участков в собственность граждан</t>
  </si>
  <si>
    <t>Формирование земельных участков для предоставления их бесплатно в собственность граждан в целях индивидуального жилищного строительства</t>
  </si>
  <si>
    <t>4</t>
  </si>
  <si>
    <t>5</t>
  </si>
  <si>
    <t>6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</si>
  <si>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</si>
  <si>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</si>
  <si>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</si>
  <si>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</si>
  <si>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</si>
  <si>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 xml:space="preserve">* УАиГ – Управление архитектуры и градостроительства 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</si>
  <si>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</si>
  <si>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</si>
  <si>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</si>
  <si>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</si>
  <si>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</si>
  <si>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</si>
  <si>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</si>
  <si>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</si>
  <si>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</si>
  <si>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ПРИЛОЖЕНИЕ 
к постановлению администрации городского округа                         
Кинель Самарской области 
от ______________ № _____
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</si>
  <si>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</si>
  <si>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 xml:space="preserve">«Приложение №2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годы»
</t>
  </si>
  <si>
    <t>».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</si>
</sst>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0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49" fontId="4" fillId="0" borderId="0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2" applyNumberFormat="1" applyFont="1" applyFill="1" applyBorder="1" applyAlignment="1">
      <alignment horizontal="center" vertical="center" wrapText="1"/>
    </xf>
    <xf numFmtId="165" fontId="3" fillId="0" borderId="4" xfId="2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5" fontId="5" fillId="0" borderId="0" xfId="0" applyNumberFormat="1" applyFont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G25"/>
  <sheetViews>
    <sheetView tabSelected="1" topLeftCell="A2" zoomScale="68" zoomScaleNormal="68" zoomScaleSheetLayoutView="82" workbookViewId="0">
      <selection activeCell="L25" sqref="L25"/>
    </sheetView>
  </sheetViews>
  <sheetFormatPr defaultRowHeight="15.75" outlineLevelRow="1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9" style="5"/>
    <col min="20" max="20" width="9.5" style="5" customWidth="1"/>
    <col min="21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ht="109.5" customHeight="1">
      <c r="AC1" s="23" t="s">
        <v>38</v>
      </c>
      <c r="AD1" s="23"/>
      <c r="AE1" s="23"/>
      <c r="AF1" s="23"/>
      <c r="AG1" s="23"/>
    </row>
    <row r="3" spans="1:33" ht="111.75" customHeight="1">
      <c r="AC3" s="25" t="s">
        <v>40</v>
      </c>
      <c r="AD3" s="25"/>
      <c r="AE3" s="25"/>
      <c r="AF3" s="25"/>
      <c r="AG3" s="25"/>
    </row>
    <row r="4" spans="1:33" ht="32.25" customHeight="1"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32.25" customHeight="1">
      <c r="A5" s="23" t="s">
        <v>39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</row>
    <row r="7" spans="1:33" ht="18.95" customHeight="1">
      <c r="A7" s="13"/>
      <c r="B7" s="1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33" s="6" customFormat="1" ht="15.75" customHeight="1">
      <c r="A8" s="27" t="s">
        <v>0</v>
      </c>
      <c r="B8" s="27" t="s">
        <v>1</v>
      </c>
      <c r="C8" s="27" t="s">
        <v>29</v>
      </c>
      <c r="D8" s="21" t="s">
        <v>23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</row>
    <row r="9" spans="1:33" s="6" customFormat="1">
      <c r="A9" s="27"/>
      <c r="B9" s="27"/>
      <c r="C9" s="27"/>
      <c r="D9" s="21" t="s">
        <v>2</v>
      </c>
      <c r="E9" s="21"/>
      <c r="F9" s="21"/>
      <c r="G9" s="21" t="s">
        <v>3</v>
      </c>
      <c r="H9" s="21"/>
      <c r="I9" s="21"/>
      <c r="J9" s="21" t="s">
        <v>4</v>
      </c>
      <c r="K9" s="21"/>
      <c r="L9" s="21"/>
      <c r="M9" s="21" t="s">
        <v>5</v>
      </c>
      <c r="N9" s="21"/>
      <c r="O9" s="21"/>
      <c r="P9" s="21" t="s">
        <v>6</v>
      </c>
      <c r="Q9" s="21"/>
      <c r="R9" s="21"/>
      <c r="S9" s="22" t="s">
        <v>33</v>
      </c>
      <c r="T9" s="22"/>
      <c r="U9" s="22"/>
      <c r="V9" s="22" t="s">
        <v>34</v>
      </c>
      <c r="W9" s="22"/>
      <c r="X9" s="22"/>
      <c r="Y9" s="22" t="s">
        <v>35</v>
      </c>
      <c r="Z9" s="22"/>
      <c r="AA9" s="22"/>
      <c r="AB9" s="22" t="s">
        <v>36</v>
      </c>
      <c r="AC9" s="22"/>
      <c r="AD9" s="22"/>
      <c r="AE9" s="22" t="s">
        <v>37</v>
      </c>
      <c r="AF9" s="22"/>
      <c r="AG9" s="22"/>
    </row>
    <row r="10" spans="1:33" s="6" customFormat="1" ht="45">
      <c r="A10" s="27"/>
      <c r="B10" s="27"/>
      <c r="C10" s="27"/>
      <c r="D10" s="7" t="s">
        <v>7</v>
      </c>
      <c r="E10" s="16" t="s">
        <v>8</v>
      </c>
      <c r="F10" s="16" t="s">
        <v>26</v>
      </c>
      <c r="G10" s="7" t="s">
        <v>7</v>
      </c>
      <c r="H10" s="16" t="s">
        <v>8</v>
      </c>
      <c r="I10" s="16" t="s">
        <v>26</v>
      </c>
      <c r="J10" s="7" t="s">
        <v>7</v>
      </c>
      <c r="K10" s="16" t="s">
        <v>8</v>
      </c>
      <c r="L10" s="16" t="s">
        <v>26</v>
      </c>
      <c r="M10" s="7" t="s">
        <v>7</v>
      </c>
      <c r="N10" s="16" t="s">
        <v>8</v>
      </c>
      <c r="O10" s="16" t="s">
        <v>26</v>
      </c>
      <c r="P10" s="7" t="s">
        <v>7</v>
      </c>
      <c r="Q10" s="16" t="s">
        <v>8</v>
      </c>
      <c r="R10" s="16" t="s">
        <v>26</v>
      </c>
      <c r="S10" s="7" t="s">
        <v>7</v>
      </c>
      <c r="T10" s="16" t="s">
        <v>8</v>
      </c>
      <c r="U10" s="16" t="s">
        <v>26</v>
      </c>
      <c r="V10" s="7" t="s">
        <v>7</v>
      </c>
      <c r="W10" s="16" t="s">
        <v>8</v>
      </c>
      <c r="X10" s="16" t="s">
        <v>26</v>
      </c>
      <c r="Y10" s="7" t="s">
        <v>7</v>
      </c>
      <c r="Z10" s="16" t="s">
        <v>8</v>
      </c>
      <c r="AA10" s="16" t="s">
        <v>26</v>
      </c>
      <c r="AB10" s="7" t="s">
        <v>7</v>
      </c>
      <c r="AC10" s="16" t="s">
        <v>8</v>
      </c>
      <c r="AD10" s="16" t="s">
        <v>26</v>
      </c>
      <c r="AE10" s="7" t="s">
        <v>7</v>
      </c>
      <c r="AF10" s="16" t="s">
        <v>8</v>
      </c>
      <c r="AG10" s="16" t="s">
        <v>26</v>
      </c>
    </row>
    <row r="11" spans="1:33" ht="94.5">
      <c r="A11" s="14" t="s">
        <v>9</v>
      </c>
      <c r="B11" s="2" t="s">
        <v>32</v>
      </c>
      <c r="C11" s="15" t="s">
        <v>30</v>
      </c>
      <c r="D11" s="4">
        <f>SUM(E11:F11)</f>
        <v>800</v>
      </c>
      <c r="E11" s="4">
        <v>800</v>
      </c>
      <c r="F11" s="4">
        <v>0</v>
      </c>
      <c r="G11" s="4">
        <f>SUM(H11:I11)</f>
        <v>1203</v>
      </c>
      <c r="H11" s="4">
        <v>1203</v>
      </c>
      <c r="I11" s="4">
        <v>0</v>
      </c>
      <c r="J11" s="4">
        <f>SUM(K11:L11)</f>
        <v>500</v>
      </c>
      <c r="K11" s="4">
        <v>500</v>
      </c>
      <c r="L11" s="4">
        <v>0</v>
      </c>
      <c r="M11" s="4">
        <f>N11</f>
        <v>516</v>
      </c>
      <c r="N11" s="4">
        <v>516</v>
      </c>
      <c r="O11" s="4">
        <v>0</v>
      </c>
      <c r="P11" s="4">
        <f>SUM(Q11:R11)</f>
        <v>1883.7</v>
      </c>
      <c r="Q11" s="4">
        <v>1883.7</v>
      </c>
      <c r="R11" s="4">
        <v>0</v>
      </c>
      <c r="S11" s="17">
        <f>U11+T11</f>
        <v>0</v>
      </c>
      <c r="T11" s="17">
        <v>0</v>
      </c>
      <c r="U11" s="17">
        <v>0</v>
      </c>
      <c r="V11" s="17">
        <f>W11+X11</f>
        <v>0</v>
      </c>
      <c r="W11" s="17">
        <v>0</v>
      </c>
      <c r="X11" s="17">
        <v>0</v>
      </c>
      <c r="Y11" s="17">
        <f>Z11+AA11</f>
        <v>0</v>
      </c>
      <c r="Z11" s="17">
        <v>0</v>
      </c>
      <c r="AA11" s="17">
        <v>0</v>
      </c>
      <c r="AB11" s="17">
        <f>AC11+AD11</f>
        <v>0</v>
      </c>
      <c r="AC11" s="17">
        <v>0</v>
      </c>
      <c r="AD11" s="17">
        <v>0</v>
      </c>
      <c r="AE11" s="17">
        <f>AF11+AG11</f>
        <v>0</v>
      </c>
      <c r="AF11" s="17">
        <v>0</v>
      </c>
      <c r="AG11" s="17">
        <v>0</v>
      </c>
    </row>
    <row r="12" spans="1:33" ht="63">
      <c r="A12" s="14" t="s">
        <v>11</v>
      </c>
      <c r="B12" s="2" t="s">
        <v>16</v>
      </c>
      <c r="C12" s="15" t="s">
        <v>31</v>
      </c>
      <c r="D12" s="4">
        <f>SUM(E12:F12)</f>
        <v>0</v>
      </c>
      <c r="E12" s="4">
        <v>0</v>
      </c>
      <c r="F12" s="4">
        <v>0</v>
      </c>
      <c r="G12" s="4">
        <f>SUM(H12:I12)</f>
        <v>0</v>
      </c>
      <c r="H12" s="4">
        <v>0</v>
      </c>
      <c r="I12" s="4">
        <v>0</v>
      </c>
      <c r="J12" s="4">
        <f>SUM(K12:L12)</f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f>Q12</f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</row>
    <row r="13" spans="1:33" ht="47.25">
      <c r="A13" s="14" t="s">
        <v>12</v>
      </c>
      <c r="B13" s="2" t="s">
        <v>17</v>
      </c>
      <c r="C13" s="15" t="s">
        <v>31</v>
      </c>
      <c r="D13" s="18" t="s">
        <v>24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20"/>
    </row>
    <row r="14" spans="1:33" ht="78.75">
      <c r="A14" s="14" t="s">
        <v>20</v>
      </c>
      <c r="B14" s="2" t="s">
        <v>19</v>
      </c>
      <c r="C14" s="15" t="s">
        <v>31</v>
      </c>
      <c r="D14" s="4">
        <f>SUM(E14:F14)</f>
        <v>0</v>
      </c>
      <c r="E14" s="4">
        <v>0</v>
      </c>
      <c r="F14" s="4">
        <v>0</v>
      </c>
      <c r="G14" s="4">
        <f>SUM(H14:I14)</f>
        <v>0</v>
      </c>
      <c r="H14" s="4">
        <v>0</v>
      </c>
      <c r="I14" s="4">
        <v>0</v>
      </c>
      <c r="J14" s="4">
        <f>SUM(K14:L14)</f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f>Q14</f>
        <v>0</v>
      </c>
      <c r="Q14" s="4">
        <v>0</v>
      </c>
      <c r="R14" s="4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</row>
    <row r="15" spans="1:33" ht="47.25" customHeight="1">
      <c r="A15" s="14" t="s">
        <v>21</v>
      </c>
      <c r="B15" s="2" t="s">
        <v>18</v>
      </c>
      <c r="C15" s="15" t="s">
        <v>31</v>
      </c>
      <c r="D15" s="18" t="s">
        <v>24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20"/>
    </row>
    <row r="16" spans="1:33" ht="63">
      <c r="A16" s="14" t="s">
        <v>22</v>
      </c>
      <c r="B16" s="2" t="s">
        <v>25</v>
      </c>
      <c r="C16" s="15" t="s">
        <v>30</v>
      </c>
      <c r="D16" s="4">
        <f>SUM(E16:F16)</f>
        <v>0</v>
      </c>
      <c r="E16" s="4">
        <v>0</v>
      </c>
      <c r="F16" s="4">
        <v>0</v>
      </c>
      <c r="G16" s="4">
        <f t="shared" ref="G16:G17" si="0">SUM(H16:I16)</f>
        <v>784</v>
      </c>
      <c r="H16" s="4">
        <v>784</v>
      </c>
      <c r="I16" s="4">
        <v>0</v>
      </c>
      <c r="J16" s="4">
        <f t="shared" ref="J16" si="1">SUM(K16:L16)</f>
        <v>2500</v>
      </c>
      <c r="K16" s="4">
        <v>2500</v>
      </c>
      <c r="L16" s="4">
        <v>0</v>
      </c>
      <c r="M16" s="4">
        <f t="shared" ref="M16" si="2">SUM(N16:O16)</f>
        <v>0</v>
      </c>
      <c r="N16" s="4">
        <v>0</v>
      </c>
      <c r="O16" s="4">
        <v>0</v>
      </c>
      <c r="P16" s="4">
        <f t="shared" ref="P16" si="3">SUM(Q16:R16)</f>
        <v>0</v>
      </c>
      <c r="Q16" s="4">
        <v>0</v>
      </c>
      <c r="R16" s="4">
        <v>0</v>
      </c>
      <c r="S16" s="4">
        <f>T16+U16</f>
        <v>0</v>
      </c>
      <c r="T16" s="4">
        <v>0</v>
      </c>
      <c r="U16" s="4">
        <v>0</v>
      </c>
      <c r="V16" s="4">
        <f>W16+X16</f>
        <v>0</v>
      </c>
      <c r="W16" s="4">
        <v>0</v>
      </c>
      <c r="X16" s="4">
        <v>0</v>
      </c>
      <c r="Y16" s="4">
        <f>Z16+AA16</f>
        <v>0</v>
      </c>
      <c r="Z16" s="4">
        <v>0</v>
      </c>
      <c r="AA16" s="4">
        <v>0</v>
      </c>
      <c r="AB16" s="4">
        <f>AC16+AD16</f>
        <v>0</v>
      </c>
      <c r="AC16" s="4">
        <v>0</v>
      </c>
      <c r="AD16" s="4">
        <v>0</v>
      </c>
      <c r="AE16" s="4">
        <f>AF16+AG16</f>
        <v>0</v>
      </c>
      <c r="AF16" s="4">
        <v>0</v>
      </c>
      <c r="AG16" s="4">
        <v>0</v>
      </c>
    </row>
    <row r="17" spans="1:33" ht="32.25" customHeight="1">
      <c r="A17" s="28" t="s">
        <v>13</v>
      </c>
      <c r="B17" s="28"/>
      <c r="C17" s="8">
        <f>D17+G17+J17+M17+P17+S17+V17+Y17+AB17+AE17</f>
        <v>8186.7</v>
      </c>
      <c r="D17" s="3">
        <f>SUM(E17:F17)</f>
        <v>800</v>
      </c>
      <c r="E17" s="3">
        <f>SUBTOTAL(9,E11:E16)</f>
        <v>800</v>
      </c>
      <c r="F17" s="3">
        <f>SUBTOTAL(9,F11:F16)</f>
        <v>0</v>
      </c>
      <c r="G17" s="3">
        <f t="shared" si="0"/>
        <v>1987</v>
      </c>
      <c r="H17" s="3">
        <f>SUBTOTAL(9,H11:H16)</f>
        <v>1987</v>
      </c>
      <c r="I17" s="3">
        <f>SUBTOTAL(9,I11:I16)</f>
        <v>0</v>
      </c>
      <c r="J17" s="3">
        <f t="shared" ref="J17" si="4">SUM(K17:L17)</f>
        <v>3000</v>
      </c>
      <c r="K17" s="3">
        <f>SUBTOTAL(9,K11:K16)</f>
        <v>3000</v>
      </c>
      <c r="L17" s="3">
        <f>SUBTOTAL(9,L11:L16)</f>
        <v>0</v>
      </c>
      <c r="M17" s="3">
        <f t="shared" ref="M17" si="5">SUM(N17:O17)</f>
        <v>516</v>
      </c>
      <c r="N17" s="3">
        <f>SUBTOTAL(9,N11:N16)</f>
        <v>516</v>
      </c>
      <c r="O17" s="3">
        <f>SUBTOTAL(9,O11:O16)</f>
        <v>0</v>
      </c>
      <c r="P17" s="3">
        <f t="shared" ref="P17" si="6">SUM(Q17:R17)</f>
        <v>1883.7</v>
      </c>
      <c r="Q17" s="3">
        <f>SUBTOTAL(9,Q11:Q16)</f>
        <v>1883.7</v>
      </c>
      <c r="R17" s="3">
        <f>SUBTOTAL(9,R11:R16)</f>
        <v>0</v>
      </c>
      <c r="S17" s="8">
        <f t="shared" ref="S17:AG17" si="7">S11+S12+S14+S16</f>
        <v>0</v>
      </c>
      <c r="T17" s="17">
        <f t="shared" si="7"/>
        <v>0</v>
      </c>
      <c r="U17" s="17">
        <f t="shared" si="7"/>
        <v>0</v>
      </c>
      <c r="V17" s="8">
        <f t="shared" si="7"/>
        <v>0</v>
      </c>
      <c r="W17" s="17">
        <f t="shared" si="7"/>
        <v>0</v>
      </c>
      <c r="X17" s="17">
        <f t="shared" si="7"/>
        <v>0</v>
      </c>
      <c r="Y17" s="8">
        <f t="shared" si="7"/>
        <v>0</v>
      </c>
      <c r="Z17" s="17">
        <f t="shared" si="7"/>
        <v>0</v>
      </c>
      <c r="AA17" s="17">
        <f t="shared" si="7"/>
        <v>0</v>
      </c>
      <c r="AB17" s="8">
        <f t="shared" si="7"/>
        <v>0</v>
      </c>
      <c r="AC17" s="17">
        <f t="shared" si="7"/>
        <v>0</v>
      </c>
      <c r="AD17" s="17">
        <f t="shared" si="7"/>
        <v>0</v>
      </c>
      <c r="AE17" s="8">
        <f t="shared" si="7"/>
        <v>0</v>
      </c>
      <c r="AF17" s="17">
        <f t="shared" si="7"/>
        <v>0</v>
      </c>
      <c r="AG17" s="17">
        <f t="shared" si="7"/>
        <v>0</v>
      </c>
    </row>
    <row r="18" spans="1:33" outlineLevel="1">
      <c r="A18" s="21" t="s">
        <v>14</v>
      </c>
      <c r="B18" s="21"/>
      <c r="C18" s="15"/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20"/>
    </row>
    <row r="19" spans="1:33" s="9" customFormat="1" ht="37.5" customHeight="1" outlineLevel="1">
      <c r="A19" s="26" t="s">
        <v>10</v>
      </c>
      <c r="B19" s="26"/>
      <c r="C19" s="12">
        <f t="shared" ref="C19" si="8">SUM(D19,G19,J19,M19,P19)</f>
        <v>0</v>
      </c>
      <c r="D19" s="4">
        <f>SUM(E19:F19)</f>
        <v>0</v>
      </c>
      <c r="E19" s="4">
        <f>SUMIF($C$11:$C$16,"КУМИ",E11:E16)</f>
        <v>0</v>
      </c>
      <c r="F19" s="4">
        <f>SUMIF($C$11:$C$16,"КУМИ",F11:F16)</f>
        <v>0</v>
      </c>
      <c r="G19" s="4">
        <f t="shared" ref="G19:G20" si="9">SUM(H19:I19)</f>
        <v>0</v>
      </c>
      <c r="H19" s="4">
        <f>SUMIF($C$11:$C$16,"КУМИ",H11:H16)</f>
        <v>0</v>
      </c>
      <c r="I19" s="4">
        <f>SUMIF($C$11:$C$16,"КУМИ",I11:I16)</f>
        <v>0</v>
      </c>
      <c r="J19" s="4">
        <f t="shared" ref="J19:J20" si="10">SUM(K19:L19)</f>
        <v>0</v>
      </c>
      <c r="K19" s="4">
        <f>SUMIF($C$11:$C$16,"КУМИ",K11:K16)</f>
        <v>0</v>
      </c>
      <c r="L19" s="4">
        <f>SUMIF($C$11:$C$16,"КУМИ",L11:L16)</f>
        <v>0</v>
      </c>
      <c r="M19" s="4">
        <f t="shared" ref="M19:M20" si="11">SUM(N19:O19)</f>
        <v>0</v>
      </c>
      <c r="N19" s="4">
        <f>SUMIF($C$11:$C$16,"КУМИ",N11:N16)</f>
        <v>0</v>
      </c>
      <c r="O19" s="4">
        <f>SUMIF($C$11:$C$16,"КУМИ",O11:O16)</f>
        <v>0</v>
      </c>
      <c r="P19" s="4">
        <f t="shared" ref="P19:P20" si="12">SUM(Q19:R19)</f>
        <v>0</v>
      </c>
      <c r="Q19" s="4">
        <f>SUMIF($C$11:$C$16,"КУМИ",Q11:Q16)</f>
        <v>0</v>
      </c>
      <c r="R19" s="4">
        <f>SUMIF($C$11:$C$16,"КУМИ",R11:R16)</f>
        <v>0</v>
      </c>
      <c r="S19" s="17">
        <f>S12+S14</f>
        <v>0</v>
      </c>
      <c r="T19" s="17">
        <f t="shared" ref="T19:AG19" si="13">T12+T14</f>
        <v>0</v>
      </c>
      <c r="U19" s="17">
        <f t="shared" si="13"/>
        <v>0</v>
      </c>
      <c r="V19" s="17">
        <f t="shared" si="13"/>
        <v>0</v>
      </c>
      <c r="W19" s="17">
        <f t="shared" si="13"/>
        <v>0</v>
      </c>
      <c r="X19" s="17">
        <f t="shared" si="13"/>
        <v>0</v>
      </c>
      <c r="Y19" s="17">
        <f t="shared" si="13"/>
        <v>0</v>
      </c>
      <c r="Z19" s="17">
        <f t="shared" si="13"/>
        <v>0</v>
      </c>
      <c r="AA19" s="17">
        <f t="shared" si="13"/>
        <v>0</v>
      </c>
      <c r="AB19" s="17">
        <f t="shared" si="13"/>
        <v>0</v>
      </c>
      <c r="AC19" s="17">
        <f t="shared" si="13"/>
        <v>0</v>
      </c>
      <c r="AD19" s="17">
        <f t="shared" si="13"/>
        <v>0</v>
      </c>
      <c r="AE19" s="17">
        <f t="shared" si="13"/>
        <v>0</v>
      </c>
      <c r="AF19" s="17">
        <f t="shared" si="13"/>
        <v>0</v>
      </c>
      <c r="AG19" s="17">
        <f t="shared" si="13"/>
        <v>0</v>
      </c>
    </row>
    <row r="20" spans="1:33" s="9" customFormat="1" ht="18.75" customHeight="1" outlineLevel="1">
      <c r="A20" s="26" t="s">
        <v>15</v>
      </c>
      <c r="B20" s="26"/>
      <c r="C20" s="12">
        <f>D20+G20+J20+M20+P20+S20+V20+Y20+AB20+AE20</f>
        <v>8186.7</v>
      </c>
      <c r="D20" s="3">
        <f>SUM(E20:F20)</f>
        <v>800</v>
      </c>
      <c r="E20" s="4">
        <f>SUMIF($C$11:$C$16,"УАиГ",E11:E16)</f>
        <v>800</v>
      </c>
      <c r="F20" s="4">
        <f>SUMIF($C$11:$C$16,"УАиГ",F11:F16)</f>
        <v>0</v>
      </c>
      <c r="G20" s="3">
        <f t="shared" si="9"/>
        <v>1987</v>
      </c>
      <c r="H20" s="4">
        <f>SUMIF($C$11:$C$16,"УАиГ",H11:H16)</f>
        <v>1987</v>
      </c>
      <c r="I20" s="4">
        <f>SUMIF($C$11:$C$16,"УАиГ",I11:I16)</f>
        <v>0</v>
      </c>
      <c r="J20" s="3">
        <f t="shared" si="10"/>
        <v>3000</v>
      </c>
      <c r="K20" s="4">
        <f>SUMIF($C$11:$C$16,"УАиГ",K11:K16)</f>
        <v>3000</v>
      </c>
      <c r="L20" s="4">
        <f>SUMIF($C$11:$C$16,"УАиГ",L11:L16)</f>
        <v>0</v>
      </c>
      <c r="M20" s="3">
        <f t="shared" si="11"/>
        <v>516</v>
      </c>
      <c r="N20" s="4">
        <f>SUMIF($C$11:$C$16,"УАиГ",N11:N16)</f>
        <v>516</v>
      </c>
      <c r="O20" s="4">
        <f>SUMIF($C$11:$C$16,"УАиГ",O11:O16)</f>
        <v>0</v>
      </c>
      <c r="P20" s="3">
        <f t="shared" si="12"/>
        <v>1883.7</v>
      </c>
      <c r="Q20" s="4">
        <f>SUMIF($C$11:$C$16,"УАиГ",Q11:Q16)</f>
        <v>1883.7</v>
      </c>
      <c r="R20" s="4">
        <f>SUMIF($C$11:$C$16,"УАиГ",R11:R16)</f>
        <v>0</v>
      </c>
      <c r="S20" s="8">
        <f>S11+S16</f>
        <v>0</v>
      </c>
      <c r="T20" s="17">
        <f t="shared" ref="T20:AG20" si="14">T11+T16</f>
        <v>0</v>
      </c>
      <c r="U20" s="17">
        <f t="shared" si="14"/>
        <v>0</v>
      </c>
      <c r="V20" s="8">
        <f t="shared" si="14"/>
        <v>0</v>
      </c>
      <c r="W20" s="17">
        <f t="shared" si="14"/>
        <v>0</v>
      </c>
      <c r="X20" s="17">
        <f t="shared" si="14"/>
        <v>0</v>
      </c>
      <c r="Y20" s="8">
        <f t="shared" si="14"/>
        <v>0</v>
      </c>
      <c r="Z20" s="17">
        <f t="shared" si="14"/>
        <v>0</v>
      </c>
      <c r="AA20" s="17">
        <f t="shared" si="14"/>
        <v>0</v>
      </c>
      <c r="AB20" s="8">
        <f t="shared" si="14"/>
        <v>0</v>
      </c>
      <c r="AC20" s="17">
        <f t="shared" si="14"/>
        <v>0</v>
      </c>
      <c r="AD20" s="17">
        <f t="shared" si="14"/>
        <v>0</v>
      </c>
      <c r="AE20" s="8">
        <f t="shared" si="14"/>
        <v>0</v>
      </c>
      <c r="AF20" s="17">
        <f t="shared" si="14"/>
        <v>0</v>
      </c>
      <c r="AG20" s="17">
        <f t="shared" si="14"/>
        <v>0</v>
      </c>
    </row>
    <row r="22" spans="1:33">
      <c r="A22" s="5" t="s">
        <v>27</v>
      </c>
    </row>
    <row r="23" spans="1:33">
      <c r="A23" s="5" t="s">
        <v>28</v>
      </c>
    </row>
    <row r="24" spans="1:33">
      <c r="A24" s="5" t="s">
        <v>41</v>
      </c>
    </row>
    <row r="25" spans="1:33">
      <c r="L25" s="29"/>
    </row>
  </sheetData>
  <mergeCells count="24">
    <mergeCell ref="A5:AG5"/>
    <mergeCell ref="AC3:AG3"/>
    <mergeCell ref="AC1:AG1"/>
    <mergeCell ref="A20:B20"/>
    <mergeCell ref="A8:A10"/>
    <mergeCell ref="B8:B10"/>
    <mergeCell ref="C8:C10"/>
    <mergeCell ref="D9:F9"/>
    <mergeCell ref="G9:I9"/>
    <mergeCell ref="J9:L9"/>
    <mergeCell ref="M9:O9"/>
    <mergeCell ref="P9:R9"/>
    <mergeCell ref="A17:B17"/>
    <mergeCell ref="A18:B18"/>
    <mergeCell ref="A19:B19"/>
    <mergeCell ref="AE9:AG9"/>
    <mergeCell ref="D13:AG13"/>
    <mergeCell ref="D15:AG15"/>
    <mergeCell ref="D8:AG8"/>
    <mergeCell ref="D18:AG18"/>
    <mergeCell ref="S9:U9"/>
    <mergeCell ref="V9:X9"/>
    <mergeCell ref="Y9:AA9"/>
    <mergeCell ref="AB9:AD9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 9 изм (итог 2019)</vt:lpstr>
      <vt:lpstr>'ПРОЕКТ 9 изм (итог 2019)'!Заголовки_для_печати</vt:lpstr>
      <vt:lpstr>'ПРОЕКТ 9 изм (итог 2019)'!Область_печати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2021-01-28T10:38:23Z</cp:lastPrinted>
  <dcterms:created xsi:type="dcterms:W3CDTF">2015-09-07T12:17:59Z</dcterms:created>
  <dcterms:modified xsi:type="dcterms:W3CDTF">2021-01-28T10:38:49Z</dcterms:modified>
</cp:coreProperties>
</file>